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889CBADB-7734-734E-8AE7-0EBD778AFC3F}" xr6:coauthVersionLast="47" xr6:coauthVersionMax="47" xr10:uidLastSave="{31629AC4-3C14-A643-A3D9-F91669E1F92E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<sst xmlns="http://schemas.openxmlformats.org/spreadsheetml/2006/main" count="12" uniqueCount="12">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</sst>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136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178628237.868</v>
      </c>
      <c r="H7" s="7">
        <v>154373898.18000001</v>
      </c>
      <c r="I7">
        <f>J5*J4</f>
        <v>23341680</v>
      </c>
    </row>
    <row r="8" spans="6:10">
      <c r="F8" t="s">
        <v>2</v>
      </c>
      <c r="G8">
        <v>1.0390999999999999</v>
      </c>
      <c r="H8" s="2"/>
      <c r="J8" t="s">
        <v>9</v>
      </c>
    </row>
    <row r="9" spans="6:10">
      <c r="F9" t="s">
        <v>3</v>
      </c>
      <c r="G9" s="3">
        <f>G7/G8</f>
        <v>171906686.42864019</v>
      </c>
      <c r="H9" s="2"/>
    </row>
    <row r="10" spans="6:10">
      <c r="F10" t="s">
        <v>4</v>
      </c>
      <c r="G10" s="4">
        <v>278731.07</v>
      </c>
      <c r="H10" s="2"/>
    </row>
    <row r="11" spans="6:10">
      <c r="F11" t="s">
        <v>8</v>
      </c>
      <c r="G11" s="4">
        <v>-724979.04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171460438.45864019</v>
      </c>
      <c r="H13" s="2"/>
      <c r="I13" s="5"/>
    </row>
    <row r="14" spans="6:10">
      <c r="F14" t="s">
        <v>0</v>
      </c>
      <c r="G14" s="4">
        <v>171460438.47</v>
      </c>
      <c r="H14" s="2"/>
      <c r="J14" s="3"/>
    </row>
    <row r="15" spans="6:10">
      <c r="F15" t="s">
        <v>6</v>
      </c>
      <c r="G15" s="1">
        <f>G13/G14-1</f>
        <v>-6.6253225128320992E-11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8d7f15c9-f565-407b-a8f7-533c7d467fcc"/>
    <ds:schemaRef ds:uri="http://schemas.openxmlformats.org/package/2006/metadata/core-properties"/>
    <ds:schemaRef ds:uri="c5de988d-6923-4f6b-a43f-2c58cedd48d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2025-01-31T09:21:59Z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